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DF1AD947-B211-4D58-84FD-BAFF1AEAF3C0}"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<sst xmlns="http://schemas.openxmlformats.org/spreadsheetml/2006/main" count="577" uniqueCount="396">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</sst>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41" activePane="bottomLeft" state="frozen"/>
      <selection pane="bottomLeft" activeCell="E70" sqref="E70"/>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28382.754000000001</v>
      </c>
      <c r="D2" s="92">
        <v>28336.422335476276</v>
      </c>
      <c r="E2" s="92">
        <v>0</v>
      </c>
      <c r="F2" s="92">
        <v>0.16977226807514617</v>
      </c>
      <c r="G2" s="93">
        <v>0</v>
      </c>
      <c r="H2" s="93">
        <v>30.856411452383252</v>
      </c>
      <c r="I2" s="93">
        <v>48.107386890290378</v>
      </c>
      <c r="J2" s="94">
        <v>8743.6030667195882</v>
      </c>
      <c r="K2" s="53"/>
    </row>
    <row r="3" spans="1:12">
      <c r="A3" s="53" t="s">
        <v>309</v>
      </c>
      <c r="B3" s="77" t="s">
        <v>347</v>
      </c>
      <c r="C3" s="92">
        <v>609.23599999999999</v>
      </c>
      <c r="D3" s="92">
        <v>608.24146908840339</v>
      </c>
      <c r="E3" s="92">
        <v>0</v>
      </c>
      <c r="F3" s="92">
        <v>0.78486333703195488</v>
      </c>
      <c r="G3" s="93">
        <v>0</v>
      </c>
      <c r="H3" s="93">
        <v>31.82743961289221</v>
      </c>
      <c r="I3" s="93">
        <v>4.7738642914994287</v>
      </c>
      <c r="J3" s="94">
        <v>193.58768627468004</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97.68</v>
      </c>
      <c r="D5" s="92">
        <v>97.519546545322584</v>
      </c>
      <c r="E5" s="92">
        <v>0</v>
      </c>
      <c r="F5" s="92">
        <v>2.7917690417690415E-2</v>
      </c>
      <c r="G5" s="93">
        <v>0</v>
      </c>
      <c r="H5" s="93">
        <v>6.84539312039312</v>
      </c>
      <c r="I5" s="93">
        <v>2.7225205101258667E-2</v>
      </c>
      <c r="J5" s="94">
        <v>6.6755963302520787</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377.10599999999999</v>
      </c>
      <c r="D9" s="92">
        <v>377.10599999999999</v>
      </c>
      <c r="E9" s="92">
        <v>0.89999999999999958</v>
      </c>
      <c r="F9" s="92"/>
      <c r="G9" s="93">
        <v>49.142857142857146</v>
      </c>
      <c r="H9" s="93"/>
      <c r="I9" s="93">
        <v>3.3939539999999985E-4</v>
      </c>
      <c r="J9" s="94">
        <v>1.8532066285714285E-2</v>
      </c>
      <c r="K9" s="53"/>
    </row>
    <row r="10" spans="1:12">
      <c r="A10" s="53" t="s">
        <v>309</v>
      </c>
      <c r="B10" s="77" t="s">
        <v>354</v>
      </c>
      <c r="C10" s="92">
        <v>40.033000000000008</v>
      </c>
      <c r="D10" s="92">
        <v>40.033000000000008</v>
      </c>
      <c r="E10" s="92">
        <v>1136.373317013464</v>
      </c>
      <c r="F10" s="92">
        <v>0</v>
      </c>
      <c r="G10" s="93">
        <v>8.8192241400844296</v>
      </c>
      <c r="H10" s="93">
        <v>0</v>
      </c>
      <c r="I10" s="93">
        <v>4.549243300000002E-2</v>
      </c>
      <c r="J10" s="94">
        <v>3.5306000000000004E-4</v>
      </c>
      <c r="K10" s="53"/>
    </row>
    <row r="11" spans="1:12">
      <c r="A11" s="53" t="s">
        <v>309</v>
      </c>
      <c r="B11" s="77" t="s">
        <v>355</v>
      </c>
      <c r="C11" s="92">
        <v>5.8430000000000009</v>
      </c>
      <c r="D11" s="92">
        <v>5.8430000000000009</v>
      </c>
      <c r="E11" s="92">
        <v>875.93137087112791</v>
      </c>
      <c r="F11" s="92">
        <v>0</v>
      </c>
      <c r="G11" s="93">
        <v>27.476296423070341</v>
      </c>
      <c r="H11" s="93">
        <v>0</v>
      </c>
      <c r="I11" s="93">
        <v>5.1180670000000013E-3</v>
      </c>
      <c r="J11" s="94">
        <v>1.6054400000000001E-4</v>
      </c>
      <c r="K11" s="53"/>
    </row>
    <row r="12" spans="1:12">
      <c r="A12" s="53" t="s">
        <v>309</v>
      </c>
      <c r="B12" s="77" t="s">
        <v>356</v>
      </c>
      <c r="C12" s="92">
        <v>6423.1389999999992</v>
      </c>
      <c r="D12" s="92">
        <v>6423.128875970001</v>
      </c>
      <c r="E12" s="92">
        <v>955.85098469766888</v>
      </c>
      <c r="F12" s="92">
        <v>0</v>
      </c>
      <c r="G12" s="93">
        <v>11.933057964337998</v>
      </c>
      <c r="H12" s="93">
        <v>0</v>
      </c>
      <c r="I12" s="93">
        <v>6.1395540609359562</v>
      </c>
      <c r="J12" s="94">
        <v>7.6647569189363191E-2</v>
      </c>
      <c r="K12" s="53"/>
    </row>
    <row r="13" spans="1:12">
      <c r="A13" s="53" t="s">
        <v>309</v>
      </c>
      <c r="B13" s="77" t="s">
        <v>357</v>
      </c>
      <c r="C13" s="92">
        <v>174.83288307000601</v>
      </c>
      <c r="D13" s="92">
        <v>174.83288307000001</v>
      </c>
      <c r="E13" s="92">
        <v>7.8614551192678528</v>
      </c>
      <c r="F13" s="92">
        <v>0</v>
      </c>
      <c r="G13" s="93">
        <v>29.561593016061643</v>
      </c>
      <c r="H13" s="93">
        <v>0</v>
      </c>
      <c r="I13" s="93">
        <v>1.3744408636270093E-3</v>
      </c>
      <c r="J13" s="94">
        <v>5.1683385351400345E-3</v>
      </c>
      <c r="K13" s="53"/>
    </row>
    <row r="14" spans="1:12">
      <c r="A14" s="53" t="s">
        <v>309</v>
      </c>
      <c r="B14" s="77" t="s">
        <v>358</v>
      </c>
      <c r="C14" s="92">
        <v>2234.1239999999998</v>
      </c>
      <c r="D14" s="92">
        <v>2234.1239999999998</v>
      </c>
      <c r="E14" s="92">
        <v>0</v>
      </c>
      <c r="F14" s="92">
        <v>3.0000000000000001E-3</v>
      </c>
      <c r="G14" s="93">
        <v>0</v>
      </c>
      <c r="H14" s="93">
        <v>5.5E-2</v>
      </c>
      <c r="I14" s="93">
        <v>6.7023719999999995E-2</v>
      </c>
      <c r="J14" s="94">
        <v>1.2287682</v>
      </c>
      <c r="K14" s="53"/>
    </row>
    <row r="15" spans="1:12">
      <c r="A15" s="53" t="s">
        <v>309</v>
      </c>
      <c r="B15" s="77" t="s">
        <v>359</v>
      </c>
      <c r="C15" s="92">
        <v>2985.2720540736755</v>
      </c>
      <c r="D15" s="92">
        <v>2985.2720540736755</v>
      </c>
      <c r="E15" s="92">
        <v>0</v>
      </c>
      <c r="F15" s="92">
        <v>0</v>
      </c>
      <c r="G15" s="93">
        <v>0</v>
      </c>
      <c r="H15" s="93">
        <v>0.12222559051900499</v>
      </c>
      <c r="I15" s="93">
        <v>0</v>
      </c>
      <c r="J15" s="94">
        <v>3.6487663966903794</v>
      </c>
      <c r="K15" s="53"/>
    </row>
    <row r="16" spans="1:12" s="8" customFormat="1">
      <c r="A16" s="63" t="s">
        <v>311</v>
      </c>
      <c r="B16" s="54"/>
      <c r="C16" s="113">
        <f>SUM(C2:C15)</f>
        <v>41330.019937143676</v>
      </c>
      <c r="D16" s="113">
        <f>SUM(D2:D15)</f>
        <v>41282.523164223676</v>
      </c>
      <c r="E16" s="114"/>
      <c r="F16" s="114"/>
      <c r="G16" s="54"/>
      <c r="H16" s="54"/>
      <c r="I16" s="79">
        <f>SUM(I2:I15)</f>
        <v>59.167378504090649</v>
      </c>
      <c r="J16" s="79">
        <f>SUM(J2:J15)</f>
        <v>8948.844745499222</v>
      </c>
      <c r="K16" s="54"/>
      <c r="L16" s="64" t="s">
        <v>49</v>
      </c>
    </row>
    <row r="17" spans="1:12">
      <c r="A17" s="53" t="s">
        <v>310</v>
      </c>
      <c r="B17" s="77" t="s">
        <v>360</v>
      </c>
      <c r="C17" s="91">
        <v>19042.184999999998</v>
      </c>
      <c r="D17" s="91">
        <v>19042.184999999998</v>
      </c>
      <c r="E17" s="91">
        <v>9.3343790373170208</v>
      </c>
      <c r="F17" s="91">
        <v>0</v>
      </c>
      <c r="G17" s="91">
        <v>0</v>
      </c>
      <c r="H17" s="91">
        <v>32.317496553873063</v>
      </c>
      <c r="I17" s="91">
        <v>0.17774697248871257</v>
      </c>
      <c r="J17" s="95">
        <v>6153.9574811571329</v>
      </c>
      <c r="K17" s="53"/>
    </row>
    <row r="18" spans="1:12">
      <c r="A18" s="53" t="s">
        <v>310</v>
      </c>
      <c r="B18" s="77" t="s">
        <v>361</v>
      </c>
      <c r="C18" s="91">
        <v>827.97</v>
      </c>
      <c r="D18" s="91">
        <v>827.97</v>
      </c>
      <c r="E18" s="91">
        <v>0</v>
      </c>
      <c r="F18" s="91">
        <v>0.66068409428367203</v>
      </c>
      <c r="G18" s="91">
        <v>0</v>
      </c>
      <c r="H18" s="91">
        <v>9.4329865476692678</v>
      </c>
      <c r="I18" s="91">
        <v>5.4702660954405191</v>
      </c>
      <c r="J18" s="95">
        <v>78.102298718737245</v>
      </c>
      <c r="K18" s="53"/>
    </row>
    <row r="19" spans="1:12">
      <c r="A19" s="53" t="s">
        <v>310</v>
      </c>
      <c r="B19" s="77" t="s">
        <v>362</v>
      </c>
      <c r="C19" s="91">
        <v>13482.251</v>
      </c>
      <c r="D19" s="91">
        <v>13482.251</v>
      </c>
      <c r="E19" s="91">
        <v>1017.475853104945</v>
      </c>
      <c r="F19" s="91">
        <v>0</v>
      </c>
      <c r="G19" s="91">
        <v>23.558912306261028</v>
      </c>
      <c r="H19" s="91">
        <v>0</v>
      </c>
      <c r="I19" s="91">
        <v>13.717864838000001</v>
      </c>
      <c r="J19" s="95">
        <v>0.31762716900000004</v>
      </c>
      <c r="K19" s="53"/>
    </row>
    <row r="20" spans="1:12">
      <c r="A20" s="53" t="s">
        <v>310</v>
      </c>
      <c r="B20" s="77" t="s">
        <v>363</v>
      </c>
      <c r="C20" s="91">
        <v>22191.771000000001</v>
      </c>
      <c r="D20" s="91">
        <v>22191.771000000001</v>
      </c>
      <c r="E20" s="91">
        <v>0</v>
      </c>
      <c r="F20" s="91">
        <v>2.7599893446989883E-2</v>
      </c>
      <c r="G20" s="91">
        <v>0</v>
      </c>
      <c r="H20" s="91">
        <v>0.52076718167288238</v>
      </c>
      <c r="I20" s="91">
        <v>6.1249051500000018</v>
      </c>
      <c r="J20" s="95">
        <v>115.56746040000003</v>
      </c>
      <c r="K20" s="53"/>
    </row>
    <row r="21" spans="1:12">
      <c r="A21" s="53" t="s">
        <v>310</v>
      </c>
      <c r="B21" s="77" t="s">
        <v>364</v>
      </c>
      <c r="C21" s="91">
        <v>121.377861</v>
      </c>
      <c r="D21" s="91">
        <v>121.377861</v>
      </c>
      <c r="E21" s="91">
        <v>0</v>
      </c>
      <c r="F21" s="91">
        <v>11.618234615701457</v>
      </c>
      <c r="G21" s="91">
        <v>0</v>
      </c>
      <c r="H21" s="91">
        <v>12.433561248867289</v>
      </c>
      <c r="I21" s="91">
        <v>14.101964662499999</v>
      </c>
      <c r="J21" s="95">
        <v>15.091590690000002</v>
      </c>
      <c r="K21" s="53"/>
    </row>
    <row r="22" spans="1:12">
      <c r="A22" s="53" t="s">
        <v>310</v>
      </c>
      <c r="B22" s="77" t="s">
        <v>365</v>
      </c>
      <c r="C22" s="91">
        <v>102.34999999999991</v>
      </c>
      <c r="D22" s="91">
        <v>102.34999999999991</v>
      </c>
      <c r="E22" s="91">
        <v>463.9</v>
      </c>
      <c r="F22" s="91">
        <v>0</v>
      </c>
      <c r="G22" s="91">
        <v>0</v>
      </c>
      <c r="H22" s="91">
        <v>0.17799999999999996</v>
      </c>
      <c r="I22" s="91">
        <v>4.7480164999999956E-2</v>
      </c>
      <c r="J22" s="95">
        <v>0.18218299999999982</v>
      </c>
      <c r="K22" s="53"/>
    </row>
    <row r="23" spans="1:12">
      <c r="A23" s="53" t="s">
        <v>310</v>
      </c>
      <c r="B23" s="77" t="s">
        <v>366</v>
      </c>
      <c r="C23" s="91">
        <v>11.132653000000001</v>
      </c>
      <c r="D23" s="91">
        <v>11.132653000000001</v>
      </c>
      <c r="E23" s="91">
        <v>0</v>
      </c>
      <c r="F23" s="91">
        <v>0.83453054523481507</v>
      </c>
      <c r="G23" s="91">
        <v>0</v>
      </c>
      <c r="H23" s="91">
        <v>17.325488955777207</v>
      </c>
      <c r="I23" s="91">
        <v>9.2905389780000014E-2</v>
      </c>
      <c r="J23" s="95">
        <v>1.9287865660000001</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51.503448000000006</v>
      </c>
      <c r="D25" s="91">
        <v>51.503448000000006</v>
      </c>
      <c r="E25" s="91">
        <v>0</v>
      </c>
      <c r="F25" s="91">
        <v>0.70147129582469903</v>
      </c>
      <c r="G25" s="91">
        <v>0</v>
      </c>
      <c r="H25" s="91">
        <v>9.1340139153401925</v>
      </c>
      <c r="I25" s="91">
        <v>0.3612819040800001</v>
      </c>
      <c r="J25" s="95">
        <v>4.7043321072000008</v>
      </c>
      <c r="K25" s="53"/>
    </row>
    <row r="26" spans="1:12">
      <c r="A26" s="53" t="s">
        <v>310</v>
      </c>
      <c r="B26" s="77" t="s">
        <v>369</v>
      </c>
      <c r="C26" s="91">
        <v>1.7639505</v>
      </c>
      <c r="D26" s="91">
        <v>1.7639505</v>
      </c>
      <c r="E26" s="91">
        <v>0</v>
      </c>
      <c r="F26" s="91">
        <v>5.6170000000000009</v>
      </c>
      <c r="G26" s="91">
        <v>0</v>
      </c>
      <c r="H26" s="91">
        <v>2.54</v>
      </c>
      <c r="I26" s="91">
        <v>9.9081099585000013E-2</v>
      </c>
      <c r="J26" s="95">
        <v>4.4804342699999999E-2</v>
      </c>
      <c r="K26" s="53"/>
    </row>
    <row r="27" spans="1:12">
      <c r="A27" s="53" t="s">
        <v>310</v>
      </c>
      <c r="B27" s="77" t="s">
        <v>370</v>
      </c>
      <c r="C27" s="91"/>
      <c r="D27" s="91"/>
      <c r="E27" s="91"/>
      <c r="F27" s="91"/>
      <c r="G27" s="91"/>
      <c r="H27" s="91"/>
      <c r="I27" s="91"/>
      <c r="J27" s="95"/>
      <c r="K27" s="53"/>
    </row>
    <row r="28" spans="1:12">
      <c r="A28" s="53" t="s">
        <v>310</v>
      </c>
      <c r="B28" s="77" t="s">
        <v>371</v>
      </c>
      <c r="C28" s="91">
        <v>0</v>
      </c>
      <c r="D28" s="91">
        <v>0</v>
      </c>
      <c r="E28" s="91">
        <v>0</v>
      </c>
      <c r="F28" s="91">
        <v>0</v>
      </c>
      <c r="G28" s="91">
        <v>0</v>
      </c>
      <c r="H28" s="91">
        <v>0</v>
      </c>
      <c r="I28" s="91">
        <v>0</v>
      </c>
      <c r="J28" s="95">
        <v>0</v>
      </c>
      <c r="K28" s="53"/>
    </row>
    <row r="29" spans="1:12" s="8" customFormat="1">
      <c r="A29" s="65" t="s">
        <v>312</v>
      </c>
      <c r="B29" s="66"/>
      <c r="C29" s="78">
        <f>SUM(C17:C28)</f>
        <v>55832.304912500003</v>
      </c>
      <c r="D29" s="78">
        <f>SUM(D17:D28)</f>
        <v>55832.304912500003</v>
      </c>
      <c r="E29" s="66"/>
      <c r="F29" s="66"/>
      <c r="G29" s="66"/>
      <c r="H29" s="66"/>
      <c r="I29" s="80">
        <f>SUM(I17:I28)</f>
        <v>40.193496276874242</v>
      </c>
      <c r="J29" s="80">
        <f>SUM(J17:J28)</f>
        <v>6369.8965641507693</v>
      </c>
      <c r="K29" s="67"/>
      <c r="L29" s="64" t="s">
        <v>49</v>
      </c>
    </row>
    <row r="30" spans="1:12">
      <c r="A30" s="53" t="s">
        <v>307</v>
      </c>
      <c r="B30" s="124" t="s">
        <v>372</v>
      </c>
      <c r="C30" s="92">
        <v>13318.6459375589</v>
      </c>
      <c r="D30" s="92">
        <v>10745.523207702599</v>
      </c>
      <c r="E30" s="92">
        <v>0</v>
      </c>
      <c r="F30" s="92">
        <v>0.87604375214565677</v>
      </c>
      <c r="G30" s="92">
        <v>0</v>
      </c>
      <c r="H30" s="92">
        <v>3.7979958230548192</v>
      </c>
      <c r="I30" s="92">
        <v>94.135484696440201</v>
      </c>
      <c r="J30" s="92">
        <v>408.11452259393099</v>
      </c>
      <c r="K30" s="53"/>
    </row>
    <row r="31" spans="1:12">
      <c r="A31" s="53" t="s">
        <v>307</v>
      </c>
      <c r="B31" s="124" t="s">
        <v>373</v>
      </c>
      <c r="C31" s="92">
        <v>382.09989999999993</v>
      </c>
      <c r="D31" s="92">
        <v>382.07898963269753</v>
      </c>
      <c r="E31" s="92">
        <v>0</v>
      </c>
      <c r="F31" s="92">
        <v>8.3410859420435593E-2</v>
      </c>
      <c r="G31" s="92">
        <v>0</v>
      </c>
      <c r="H31" s="92">
        <v>3.483510420679429</v>
      </c>
      <c r="I31" s="92">
        <v>0.31869536891755001</v>
      </c>
      <c r="J31" s="92">
        <v>13.309761419081692</v>
      </c>
      <c r="K31" s="53"/>
    </row>
    <row r="32" spans="1:12">
      <c r="A32" s="53" t="s">
        <v>307</v>
      </c>
      <c r="B32" s="124" t="s">
        <v>374</v>
      </c>
      <c r="C32" s="92">
        <v>0.55720000000000203</v>
      </c>
      <c r="D32" s="92">
        <v>0.55716950730251391</v>
      </c>
      <c r="E32" s="92">
        <v>0</v>
      </c>
      <c r="F32" s="92">
        <v>0.87411082717939614</v>
      </c>
      <c r="G32" s="92">
        <v>0</v>
      </c>
      <c r="H32" s="92">
        <v>3.7896158295554412</v>
      </c>
      <c r="I32" s="92">
        <v>4.8702789890733705E-3</v>
      </c>
      <c r="J32" s="92">
        <v>2.1114583846192126E-2</v>
      </c>
      <c r="K32" s="53"/>
    </row>
    <row r="33" spans="1:11">
      <c r="A33" s="53" t="s">
        <v>307</v>
      </c>
      <c r="B33" s="124" t="s">
        <v>375</v>
      </c>
      <c r="C33" s="92">
        <v>6467.4999999999991</v>
      </c>
      <c r="D33" s="92">
        <v>6453.7722268906527</v>
      </c>
      <c r="E33" s="92">
        <v>0</v>
      </c>
      <c r="F33" s="92">
        <v>4.6974160057686759E-2</v>
      </c>
      <c r="G33" s="92">
        <v>0</v>
      </c>
      <c r="H33" s="92">
        <v>0.62967366403486724</v>
      </c>
      <c r="I33" s="92">
        <v>3.0316052956181503</v>
      </c>
      <c r="J33" s="92">
        <v>40.637704049527017</v>
      </c>
      <c r="K33" s="53"/>
    </row>
    <row r="34" spans="1:11">
      <c r="A34" s="53" t="s">
        <v>307</v>
      </c>
      <c r="B34" s="124" t="s">
        <v>376</v>
      </c>
      <c r="C34" s="92">
        <v>787.57235000000003</v>
      </c>
      <c r="D34" s="92">
        <v>785.90066626934743</v>
      </c>
      <c r="E34" s="92">
        <v>0</v>
      </c>
      <c r="F34" s="92">
        <v>6.254122482585317E-2</v>
      </c>
      <c r="G34" s="92">
        <v>0</v>
      </c>
      <c r="H34" s="92">
        <v>1.5087741132830379</v>
      </c>
      <c r="I34" s="92">
        <v>0.49151190259939059</v>
      </c>
      <c r="J34" s="92">
        <v>11.857465808790833</v>
      </c>
      <c r="K34" s="53"/>
    </row>
    <row r="35" spans="1:11">
      <c r="A35" s="53" t="s">
        <v>307</v>
      </c>
      <c r="B35" s="124" t="s">
        <v>377</v>
      </c>
      <c r="C35" s="92">
        <v>2319.5042000000003</v>
      </c>
      <c r="D35" s="92">
        <v>2694.9016043699999</v>
      </c>
      <c r="E35" s="92">
        <v>829.90919171598728</v>
      </c>
      <c r="F35" s="92">
        <v>0</v>
      </c>
      <c r="G35" s="92">
        <v>13.138722002436815</v>
      </c>
      <c r="H35" s="92">
        <v>0</v>
      </c>
      <c r="I35" s="92">
        <v>2.2365236122368239</v>
      </c>
      <c r="J35" s="92">
        <v>3.5407563003738388E-2</v>
      </c>
      <c r="K35" s="53"/>
    </row>
    <row r="36" spans="1:11">
      <c r="A36" s="53" t="s">
        <v>307</v>
      </c>
      <c r="B36" s="124" t="s">
        <v>378</v>
      </c>
      <c r="C36" s="92">
        <v>379.678</v>
      </c>
      <c r="D36" s="92">
        <v>379.67800022696991</v>
      </c>
      <c r="E36" s="92">
        <v>869.36192628232322</v>
      </c>
      <c r="F36" s="92">
        <v>0</v>
      </c>
      <c r="G36" s="92">
        <v>25.514940924186149</v>
      </c>
      <c r="H36" s="92">
        <v>0</v>
      </c>
      <c r="I36" s="92">
        <v>0.33007759764433892</v>
      </c>
      <c r="J36" s="92">
        <v>9.6874617460042719E-3</v>
      </c>
      <c r="K36" s="53"/>
    </row>
    <row r="37" spans="1:11">
      <c r="A37" s="53" t="s">
        <v>307</v>
      </c>
      <c r="B37" s="125" t="s">
        <v>379</v>
      </c>
      <c r="C37" s="92">
        <v>7176.78575</v>
      </c>
      <c r="D37" s="92">
        <v>7166.3282538107778</v>
      </c>
      <c r="E37" s="92">
        <v>0</v>
      </c>
      <c r="F37" s="92">
        <v>6.1653072994822582E-2</v>
      </c>
      <c r="G37" s="92">
        <v>0</v>
      </c>
      <c r="H37" s="92">
        <v>2.2850636014380292</v>
      </c>
      <c r="I37" s="92">
        <v>4.4182615893705535</v>
      </c>
      <c r="J37" s="92">
        <v>163.7551584873996</v>
      </c>
      <c r="K37" s="53"/>
    </row>
    <row r="38" spans="1:11">
      <c r="A38" s="53"/>
      <c r="B38" s="117" t="s">
        <v>380</v>
      </c>
      <c r="C38" s="92"/>
      <c r="D38" s="92"/>
      <c r="E38" s="92"/>
      <c r="F38" s="92"/>
      <c r="G38" s="92"/>
      <c r="H38" s="92"/>
      <c r="I38" s="92"/>
      <c r="J38" s="92"/>
      <c r="K38" s="53"/>
    </row>
    <row r="39" spans="1:11">
      <c r="A39" s="53" t="s">
        <v>307</v>
      </c>
      <c r="B39" s="126" t="s">
        <v>381</v>
      </c>
      <c r="C39" s="130">
        <v>654</v>
      </c>
      <c r="D39" s="130">
        <v>654</v>
      </c>
      <c r="E39" s="130">
        <v>0</v>
      </c>
      <c r="F39" s="130">
        <v>0.18</v>
      </c>
      <c r="G39" s="130">
        <v>0</v>
      </c>
      <c r="H39" s="130">
        <v>30</v>
      </c>
      <c r="I39" s="130">
        <v>1.1772</v>
      </c>
      <c r="J39" s="130">
        <v>196.2</v>
      </c>
      <c r="K39" s="53"/>
    </row>
    <row r="40" spans="1:11">
      <c r="A40" s="53" t="s">
        <v>307</v>
      </c>
      <c r="B40" s="127" t="s">
        <v>382</v>
      </c>
      <c r="C40" s="122">
        <v>320</v>
      </c>
      <c r="D40" s="122">
        <v>320</v>
      </c>
      <c r="E40" s="122">
        <v>0</v>
      </c>
      <c r="F40" s="122">
        <v>0.107</v>
      </c>
      <c r="G40" s="122">
        <v>0</v>
      </c>
      <c r="H40" s="122">
        <v>3.42</v>
      </c>
      <c r="I40" s="122">
        <v>0.34240000000000004</v>
      </c>
      <c r="J40" s="122">
        <v>10.944000000000001</v>
      </c>
      <c r="K40" s="53"/>
    </row>
    <row r="41" spans="1:11">
      <c r="A41" s="53" t="s">
        <v>307</v>
      </c>
      <c r="B41" s="127" t="s">
        <v>383</v>
      </c>
      <c r="C41" s="122">
        <v>133</v>
      </c>
      <c r="D41" s="122">
        <v>133</v>
      </c>
      <c r="E41" s="122">
        <v>0</v>
      </c>
      <c r="F41" s="122">
        <v>0.08</v>
      </c>
      <c r="G41" s="122">
        <v>0</v>
      </c>
      <c r="H41" s="122">
        <v>2.2999999999999998</v>
      </c>
      <c r="I41" s="122">
        <v>0.10640000000000001</v>
      </c>
      <c r="J41" s="122">
        <v>3.0589999999999997</v>
      </c>
      <c r="K41" s="53"/>
    </row>
    <row r="42" spans="1:11">
      <c r="A42" s="53" t="s">
        <v>307</v>
      </c>
      <c r="B42" s="127" t="s">
        <v>384</v>
      </c>
      <c r="C42" s="122">
        <v>240</v>
      </c>
      <c r="D42" s="122">
        <v>240</v>
      </c>
      <c r="E42" s="122">
        <v>0</v>
      </c>
      <c r="F42" s="122">
        <v>0.05</v>
      </c>
      <c r="G42" s="122">
        <v>0</v>
      </c>
      <c r="H42" s="122">
        <v>21.84</v>
      </c>
      <c r="I42" s="122">
        <v>0.12</v>
      </c>
      <c r="J42" s="122">
        <v>52.416000000000004</v>
      </c>
      <c r="K42" s="53"/>
    </row>
    <row r="43" spans="1:11">
      <c r="A43" s="53" t="s">
        <v>307</v>
      </c>
      <c r="B43" s="127" t="s">
        <v>385</v>
      </c>
      <c r="C43" s="122">
        <v>173</v>
      </c>
      <c r="D43" s="122">
        <v>173</v>
      </c>
      <c r="E43" s="122">
        <v>0</v>
      </c>
      <c r="F43" s="122">
        <v>5.8000000000000003E-2</v>
      </c>
      <c r="G43" s="122">
        <v>0</v>
      </c>
      <c r="H43" s="122">
        <v>0.34</v>
      </c>
      <c r="I43" s="122">
        <v>0.10034000000000001</v>
      </c>
      <c r="J43" s="122">
        <v>0.58820000000000006</v>
      </c>
      <c r="K43" s="53"/>
    </row>
    <row r="44" spans="1:11">
      <c r="A44" s="53" t="s">
        <v>307</v>
      </c>
      <c r="B44" s="127" t="s">
        <v>386</v>
      </c>
      <c r="C44" s="122">
        <v>290</v>
      </c>
      <c r="D44" s="122">
        <v>290</v>
      </c>
      <c r="E44" s="122">
        <v>0</v>
      </c>
      <c r="F44" s="122">
        <v>0.15</v>
      </c>
      <c r="G44" s="122">
        <v>0</v>
      </c>
      <c r="H44" s="122">
        <v>20.71</v>
      </c>
      <c r="I44" s="122">
        <v>0.435</v>
      </c>
      <c r="J44" s="122">
        <v>60.059000000000005</v>
      </c>
      <c r="K44" s="53"/>
    </row>
    <row r="45" spans="1:11">
      <c r="A45" s="53" t="s">
        <v>307</v>
      </c>
      <c r="B45" s="127" t="s">
        <v>387</v>
      </c>
      <c r="C45" s="122">
        <v>271</v>
      </c>
      <c r="D45" s="122">
        <v>271</v>
      </c>
      <c r="E45" s="122">
        <v>0</v>
      </c>
      <c r="F45" s="122">
        <v>9.1656826568265681E-2</v>
      </c>
      <c r="G45" s="122">
        <v>0</v>
      </c>
      <c r="H45" s="122">
        <v>12.663284132841326</v>
      </c>
      <c r="I45" s="122">
        <v>0.24839</v>
      </c>
      <c r="J45" s="122">
        <v>34.317499999999995</v>
      </c>
      <c r="K45" s="53"/>
    </row>
    <row r="46" spans="1:11">
      <c r="A46" s="53" t="s">
        <v>307</v>
      </c>
      <c r="B46" s="127" t="s">
        <v>388</v>
      </c>
      <c r="C46" s="122">
        <v>355</v>
      </c>
      <c r="D46" s="122">
        <v>355</v>
      </c>
      <c r="E46" s="122">
        <v>0</v>
      </c>
      <c r="F46" s="122">
        <v>0.09</v>
      </c>
      <c r="G46" s="122">
        <v>0</v>
      </c>
      <c r="H46" s="122">
        <v>22.78</v>
      </c>
      <c r="I46" s="122">
        <v>0.31950000000000001</v>
      </c>
      <c r="J46" s="122">
        <v>80.869</v>
      </c>
      <c r="K46" s="53"/>
    </row>
    <row r="47" spans="1:11">
      <c r="A47" s="53" t="s">
        <v>307</v>
      </c>
      <c r="B47" s="127" t="s">
        <v>389</v>
      </c>
      <c r="C47" s="122">
        <v>30</v>
      </c>
      <c r="D47" s="122">
        <v>30</v>
      </c>
      <c r="E47" s="122">
        <v>1003.2</v>
      </c>
      <c r="F47" s="122">
        <v>0</v>
      </c>
      <c r="G47" s="122">
        <v>21</v>
      </c>
      <c r="H47" s="122">
        <v>0</v>
      </c>
      <c r="I47" s="122">
        <v>3.0096000000000001E-2</v>
      </c>
      <c r="J47" s="122">
        <v>6.3000000000000003E-4</v>
      </c>
      <c r="K47" s="53"/>
    </row>
    <row r="48" spans="1:11">
      <c r="A48" s="53" t="s">
        <v>307</v>
      </c>
      <c r="B48" s="127" t="s">
        <v>390</v>
      </c>
      <c r="C48" s="122">
        <v>98.8</v>
      </c>
      <c r="D48" s="122">
        <v>98.8</v>
      </c>
      <c r="E48" s="122">
        <v>1003.2</v>
      </c>
      <c r="F48" s="122">
        <v>0</v>
      </c>
      <c r="G48" s="122">
        <v>21</v>
      </c>
      <c r="H48" s="122">
        <v>0</v>
      </c>
      <c r="I48" s="122">
        <v>9.9116160000000009E-2</v>
      </c>
      <c r="J48" s="122">
        <v>2.0747999999999999E-3</v>
      </c>
      <c r="K48" s="53"/>
    </row>
    <row r="49" spans="1:12">
      <c r="A49" s="53" t="s">
        <v>307</v>
      </c>
      <c r="B49" s="127" t="s">
        <v>391</v>
      </c>
      <c r="C49" s="122">
        <v>167.5</v>
      </c>
      <c r="D49" s="122">
        <v>167.5</v>
      </c>
      <c r="E49" s="122">
        <v>1003.2</v>
      </c>
      <c r="F49" s="122">
        <v>0</v>
      </c>
      <c r="G49" s="122">
        <v>21</v>
      </c>
      <c r="H49" s="122">
        <v>0</v>
      </c>
      <c r="I49" s="122">
        <v>0.16803599999999999</v>
      </c>
      <c r="J49" s="122">
        <v>3.5174999999999998E-3</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402.6</v>
      </c>
      <c r="D51" s="131">
        <v>403.07292051000002</v>
      </c>
      <c r="E51" s="131">
        <v>884.46126888266713</v>
      </c>
      <c r="F51" s="131">
        <v>0</v>
      </c>
      <c r="G51" s="131">
        <v>175.1154862550724</v>
      </c>
      <c r="H51" s="131"/>
      <c r="I51" s="131">
        <v>0.35650238672651702</v>
      </c>
      <c r="J51" s="132">
        <v>7.0584310471360795E-2</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6803.727900000008</v>
      </c>
      <c r="D53" s="134">
        <v>6803.727900000008</v>
      </c>
      <c r="E53" s="134">
        <v>8.3544621191499697</v>
      </c>
      <c r="F53" s="134">
        <v>0</v>
      </c>
      <c r="G53" s="134">
        <v>0</v>
      </c>
      <c r="H53" s="134">
        <v>32.335783548666583</v>
      </c>
      <c r="I53" s="134">
        <v>5.684148700955384E-2</v>
      </c>
      <c r="J53" s="134">
        <v>2200.0387269842408</v>
      </c>
      <c r="K53" s="53"/>
    </row>
    <row r="54" spans="1:12" s="8" customFormat="1">
      <c r="A54" s="65" t="s">
        <v>50</v>
      </c>
      <c r="B54" s="68"/>
      <c r="C54" s="81">
        <f t="shared" ref="C54:J54" si="0">SUM(C30:C53)</f>
        <v>40770.971237558901</v>
      </c>
      <c r="D54" s="81">
        <f t="shared" si="0"/>
        <v>38547.840938920352</v>
      </c>
      <c r="E54" s="68"/>
      <c r="F54" s="68"/>
      <c r="G54" s="68"/>
      <c r="H54" s="68"/>
      <c r="I54" s="81">
        <f t="shared" si="0"/>
        <v>108.52685237555214</v>
      </c>
      <c r="J54" s="81">
        <f t="shared" si="0"/>
        <v>3276.3090555620383</v>
      </c>
      <c r="K54" s="69"/>
      <c r="L54" s="64" t="s">
        <v>49</v>
      </c>
    </row>
    <row r="55" spans="1:12">
      <c r="A55" s="53" t="s">
        <v>308</v>
      </c>
      <c r="B55" s="77" t="s">
        <v>372</v>
      </c>
      <c r="C55" s="92">
        <v>13932.787456505401</v>
      </c>
      <c r="D55" s="92">
        <v>10868.835918516899</v>
      </c>
      <c r="E55" s="92">
        <v>0</v>
      </c>
      <c r="F55" s="92">
        <v>1.0103400938170053</v>
      </c>
      <c r="G55" s="92">
        <v>0</v>
      </c>
      <c r="H55" s="92">
        <v>2.0813761163801789</v>
      </c>
      <c r="I55" s="92">
        <v>109.81220701596</v>
      </c>
      <c r="J55" s="92">
        <v>226.221354936561</v>
      </c>
      <c r="K55" s="53"/>
    </row>
    <row r="56" spans="1:12">
      <c r="A56" s="53" t="s">
        <v>308</v>
      </c>
      <c r="B56" s="117" t="s">
        <v>373</v>
      </c>
      <c r="C56" s="92">
        <v>382.09989999999993</v>
      </c>
      <c r="D56" s="92">
        <v>382.0975014976338</v>
      </c>
      <c r="E56" s="92">
        <v>0</v>
      </c>
      <c r="F56" s="92">
        <v>8.0959408157280907E-2</v>
      </c>
      <c r="G56" s="92">
        <v>0</v>
      </c>
      <c r="H56" s="92">
        <v>3.8275734998246076</v>
      </c>
      <c r="I56" s="92">
        <v>0.3093438757962419</v>
      </c>
      <c r="J56" s="92">
        <v>14.625062710815364</v>
      </c>
      <c r="K56" s="53"/>
    </row>
    <row r="57" spans="1:12">
      <c r="A57" s="53" t="s">
        <v>308</v>
      </c>
      <c r="B57" s="117" t="s">
        <v>374</v>
      </c>
      <c r="C57" s="92">
        <v>0.55720000000000203</v>
      </c>
      <c r="D57" s="92">
        <v>0.55719650236621987</v>
      </c>
      <c r="E57" s="92">
        <v>0</v>
      </c>
      <c r="F57" s="92">
        <v>1.0103400938170173</v>
      </c>
      <c r="G57" s="92">
        <v>0</v>
      </c>
      <c r="H57" s="92">
        <v>2.0813761163801932</v>
      </c>
      <c r="I57" s="92">
        <v>5.6295796647520043E-3</v>
      </c>
      <c r="J57" s="92">
        <v>1.1597354921556297E-2</v>
      </c>
      <c r="K57" s="53"/>
    </row>
    <row r="58" spans="1:12">
      <c r="A58" s="53" t="s">
        <v>308</v>
      </c>
      <c r="B58" s="117" t="s">
        <v>375</v>
      </c>
      <c r="C58" s="92">
        <v>6467.4999999999991</v>
      </c>
      <c r="D58" s="92">
        <v>6452.0485925532766</v>
      </c>
      <c r="E58" s="92">
        <v>0</v>
      </c>
      <c r="F58" s="92">
        <v>4.6965871650942237E-2</v>
      </c>
      <c r="G58" s="92">
        <v>0</v>
      </c>
      <c r="H58" s="92">
        <v>0.62839929386309767</v>
      </c>
      <c r="I58" s="92">
        <v>3.0302608608349972</v>
      </c>
      <c r="J58" s="92">
        <v>40.54462779530872</v>
      </c>
      <c r="K58" s="53"/>
    </row>
    <row r="59" spans="1:12">
      <c r="A59" s="53" t="s">
        <v>308</v>
      </c>
      <c r="B59" s="117" t="s">
        <v>376</v>
      </c>
      <c r="C59" s="92">
        <v>787.57235000000003</v>
      </c>
      <c r="D59" s="92">
        <v>785.69077268672243</v>
      </c>
      <c r="E59" s="92">
        <v>0</v>
      </c>
      <c r="F59" s="92">
        <v>6.2344827511097489E-2</v>
      </c>
      <c r="G59" s="92">
        <v>0</v>
      </c>
      <c r="H59" s="92">
        <v>1.5243360803898809</v>
      </c>
      <c r="I59" s="92">
        <v>0.48983755700214615</v>
      </c>
      <c r="J59" s="92">
        <v>11.976567928357753</v>
      </c>
      <c r="K59" s="53"/>
    </row>
    <row r="60" spans="1:12">
      <c r="A60" s="53" t="s">
        <v>308</v>
      </c>
      <c r="B60" s="117" t="s">
        <v>377</v>
      </c>
      <c r="C60" s="92">
        <v>2319.5042000000003</v>
      </c>
      <c r="D60" s="92">
        <v>2702.9925773099999</v>
      </c>
      <c r="E60" s="92">
        <v>639.12781603551912</v>
      </c>
      <c r="F60" s="92">
        <v>0</v>
      </c>
      <c r="G60" s="92">
        <v>13.0049369763389</v>
      </c>
      <c r="H60" s="92">
        <v>0</v>
      </c>
      <c r="I60" s="92">
        <v>1.7275577426963591</v>
      </c>
      <c r="J60" s="92">
        <v>3.51522481154284E-2</v>
      </c>
      <c r="K60" s="53"/>
    </row>
    <row r="61" spans="1:12">
      <c r="A61" s="53" t="s">
        <v>308</v>
      </c>
      <c r="B61" s="117" t="s">
        <v>378</v>
      </c>
      <c r="C61" s="92">
        <v>367.14400000000006</v>
      </c>
      <c r="D61" s="92">
        <v>367.14400021833671</v>
      </c>
      <c r="E61" s="92">
        <v>858.83917941575464</v>
      </c>
      <c r="F61" s="92">
        <v>0</v>
      </c>
      <c r="G61" s="92">
        <v>24.842268266376035</v>
      </c>
      <c r="H61" s="92">
        <v>0</v>
      </c>
      <c r="I61" s="92">
        <v>0.31531765187493394</v>
      </c>
      <c r="J61" s="92">
        <v>9.1206897458143421E-3</v>
      </c>
      <c r="K61" s="53"/>
    </row>
    <row r="62" spans="1:12">
      <c r="A62" s="53" t="s">
        <v>308</v>
      </c>
      <c r="B62" s="117" t="s">
        <v>379</v>
      </c>
      <c r="C62" s="92">
        <v>7176.78575</v>
      </c>
      <c r="D62" s="92">
        <v>7180.8676139764666</v>
      </c>
      <c r="E62" s="92">
        <v>0</v>
      </c>
      <c r="F62" s="92">
        <v>6.213684858983326E-2</v>
      </c>
      <c r="G62" s="92">
        <v>0</v>
      </c>
      <c r="H62" s="92">
        <v>2.2649086680127812</v>
      </c>
      <c r="I62" s="92">
        <v>4.4619648367329292</v>
      </c>
      <c r="J62" s="92">
        <v>162.64009302747559</v>
      </c>
      <c r="K62" s="53"/>
    </row>
    <row r="63" spans="1:12">
      <c r="A63" s="53"/>
      <c r="B63" s="117" t="s">
        <v>380</v>
      </c>
      <c r="C63" s="92"/>
      <c r="D63" s="92"/>
      <c r="E63" s="92"/>
      <c r="F63" s="92"/>
      <c r="G63" s="92"/>
      <c r="H63" s="92"/>
      <c r="I63" s="92"/>
      <c r="J63" s="92"/>
      <c r="K63" s="53"/>
    </row>
    <row r="64" spans="1:12">
      <c r="A64" s="53" t="s">
        <v>308</v>
      </c>
      <c r="B64" s="117" t="s">
        <v>381</v>
      </c>
      <c r="C64" s="122">
        <v>698.5</v>
      </c>
      <c r="D64" s="122">
        <v>698.5</v>
      </c>
      <c r="E64" s="122">
        <v>0</v>
      </c>
      <c r="F64" s="122">
        <v>0.2</v>
      </c>
      <c r="G64" s="122">
        <v>0</v>
      </c>
      <c r="H64" s="122">
        <v>29.9</v>
      </c>
      <c r="I64" s="122">
        <v>1.3970000000000002</v>
      </c>
      <c r="J64" s="133">
        <v>208.85149999999999</v>
      </c>
      <c r="K64" s="53"/>
    </row>
    <row r="65" spans="1:18">
      <c r="A65" s="53" t="s">
        <v>308</v>
      </c>
      <c r="B65" s="117" t="s">
        <v>382</v>
      </c>
      <c r="C65" s="122">
        <v>302</v>
      </c>
      <c r="D65" s="122">
        <v>302</v>
      </c>
      <c r="E65" s="122">
        <v>0</v>
      </c>
      <c r="F65" s="122">
        <v>0.122</v>
      </c>
      <c r="G65" s="122">
        <v>0</v>
      </c>
      <c r="H65" s="122">
        <v>4.07</v>
      </c>
      <c r="I65" s="122">
        <v>0.36843999999999999</v>
      </c>
      <c r="J65" s="133">
        <v>12.291400000000001</v>
      </c>
      <c r="K65" s="53"/>
    </row>
    <row r="66" spans="1:18">
      <c r="A66" s="53" t="s">
        <v>308</v>
      </c>
      <c r="B66" s="117" t="s">
        <v>383</v>
      </c>
      <c r="C66" s="122">
        <v>133</v>
      </c>
      <c r="D66" s="122">
        <v>133</v>
      </c>
      <c r="E66" s="122">
        <v>0</v>
      </c>
      <c r="F66" s="122">
        <v>0.11</v>
      </c>
      <c r="G66" s="122">
        <v>0</v>
      </c>
      <c r="H66" s="122">
        <v>2.25</v>
      </c>
      <c r="I66" s="122">
        <v>0.14630000000000001</v>
      </c>
      <c r="J66" s="133">
        <v>2.9925000000000002</v>
      </c>
      <c r="K66" s="53"/>
    </row>
    <row r="67" spans="1:18">
      <c r="A67" s="53" t="s">
        <v>308</v>
      </c>
      <c r="B67" s="117" t="s">
        <v>384</v>
      </c>
      <c r="C67" s="122">
        <v>260</v>
      </c>
      <c r="D67" s="122">
        <v>260</v>
      </c>
      <c r="E67" s="122">
        <v>0</v>
      </c>
      <c r="F67" s="122">
        <v>7.0000000000000007E-2</v>
      </c>
      <c r="G67" s="122">
        <v>0</v>
      </c>
      <c r="H67" s="122">
        <v>22.1</v>
      </c>
      <c r="I67" s="122">
        <v>0.18200000000000002</v>
      </c>
      <c r="J67" s="133">
        <v>57.46</v>
      </c>
      <c r="K67" s="53"/>
    </row>
    <row r="68" spans="1:18">
      <c r="A68" s="53" t="s">
        <v>308</v>
      </c>
      <c r="B68" s="117" t="s">
        <v>385</v>
      </c>
      <c r="C68" s="122">
        <v>184.88</v>
      </c>
      <c r="D68" s="122">
        <v>184.88</v>
      </c>
      <c r="E68" s="122">
        <v>0</v>
      </c>
      <c r="F68" s="122">
        <v>1.7000000000000001E-2</v>
      </c>
      <c r="G68" s="122">
        <v>0</v>
      </c>
      <c r="H68" s="122">
        <v>0.66</v>
      </c>
      <c r="I68" s="122">
        <v>3.1429600000000002E-2</v>
      </c>
      <c r="J68" s="133">
        <v>1.2202080000000002</v>
      </c>
      <c r="K68" s="53"/>
    </row>
    <row r="69" spans="1:18">
      <c r="A69" s="53" t="s">
        <v>308</v>
      </c>
      <c r="B69" s="117" t="s">
        <v>386</v>
      </c>
      <c r="C69" s="122">
        <v>214</v>
      </c>
      <c r="D69" s="122">
        <v>214</v>
      </c>
      <c r="E69" s="122">
        <v>0</v>
      </c>
      <c r="F69" s="122">
        <v>0.23</v>
      </c>
      <c r="G69" s="122">
        <v>0</v>
      </c>
      <c r="H69" s="122">
        <v>22.04</v>
      </c>
      <c r="I69" s="122">
        <v>0.49219999999999997</v>
      </c>
      <c r="J69" s="133">
        <v>47.165599999999998</v>
      </c>
      <c r="K69" s="53"/>
    </row>
    <row r="70" spans="1:18">
      <c r="A70" s="53" t="s">
        <v>308</v>
      </c>
      <c r="B70" s="117" t="s">
        <v>387</v>
      </c>
      <c r="C70" s="122">
        <v>182.6</v>
      </c>
      <c r="D70" s="122">
        <v>182.6</v>
      </c>
      <c r="E70" s="122">
        <v>0</v>
      </c>
      <c r="F70" s="122">
        <v>0.10821358159912375</v>
      </c>
      <c r="G70" s="122">
        <v>0</v>
      </c>
      <c r="H70" s="122">
        <v>12.840624315443595</v>
      </c>
      <c r="I70" s="122">
        <v>0.197598</v>
      </c>
      <c r="J70" s="133">
        <v>23.446980000000003</v>
      </c>
      <c r="K70" s="53"/>
    </row>
    <row r="71" spans="1:18">
      <c r="A71" s="53" t="s">
        <v>308</v>
      </c>
      <c r="B71" s="117" t="s">
        <v>388</v>
      </c>
      <c r="C71" s="122">
        <v>530</v>
      </c>
      <c r="D71" s="122">
        <v>530</v>
      </c>
      <c r="E71" s="122">
        <v>0</v>
      </c>
      <c r="F71" s="122">
        <v>0.09</v>
      </c>
      <c r="G71" s="122">
        <v>0</v>
      </c>
      <c r="H71" s="122">
        <v>22.78</v>
      </c>
      <c r="I71" s="122">
        <v>0.47699999999999998</v>
      </c>
      <c r="J71" s="133">
        <v>120.73400000000001</v>
      </c>
      <c r="K71" s="53"/>
    </row>
    <row r="72" spans="1:18">
      <c r="A72" s="53" t="s">
        <v>308</v>
      </c>
      <c r="B72" s="117" t="s">
        <v>389</v>
      </c>
      <c r="C72" s="122">
        <v>60</v>
      </c>
      <c r="D72" s="122">
        <v>60</v>
      </c>
      <c r="E72" s="122">
        <v>960.14400000000001</v>
      </c>
      <c r="F72" s="122">
        <v>0</v>
      </c>
      <c r="G72" s="122">
        <v>13</v>
      </c>
      <c r="H72" s="122">
        <v>0</v>
      </c>
      <c r="I72" s="122">
        <v>5.7608640000000003E-2</v>
      </c>
      <c r="J72" s="133">
        <v>7.7999999999999999E-4</v>
      </c>
      <c r="K72" s="53"/>
    </row>
    <row r="73" spans="1:18">
      <c r="A73" s="53" t="s">
        <v>308</v>
      </c>
      <c r="B73" s="117" t="s">
        <v>390</v>
      </c>
      <c r="C73" s="122">
        <v>117.5</v>
      </c>
      <c r="D73" s="122">
        <v>117.5</v>
      </c>
      <c r="E73" s="122">
        <v>960.14400000000001</v>
      </c>
      <c r="F73" s="122">
        <v>0</v>
      </c>
      <c r="G73" s="122">
        <v>13</v>
      </c>
      <c r="H73" s="122">
        <v>0</v>
      </c>
      <c r="I73" s="122">
        <v>0.11281692</v>
      </c>
      <c r="J73" s="133">
        <v>1.5275E-3</v>
      </c>
      <c r="K73" s="53"/>
    </row>
    <row r="74" spans="1:18">
      <c r="A74" s="53" t="s">
        <v>308</v>
      </c>
      <c r="B74" s="117" t="s">
        <v>391</v>
      </c>
      <c r="C74" s="122">
        <v>30</v>
      </c>
      <c r="D74" s="122">
        <v>30</v>
      </c>
      <c r="E74" s="122">
        <v>960.14400000000001</v>
      </c>
      <c r="F74" s="122">
        <v>0</v>
      </c>
      <c r="G74" s="122">
        <v>13</v>
      </c>
      <c r="H74" s="122">
        <v>0</v>
      </c>
      <c r="I74" s="122">
        <v>2.8804320000000001E-2</v>
      </c>
      <c r="J74" s="133">
        <v>3.8999999999999999E-4</v>
      </c>
      <c r="K74" s="53"/>
    </row>
    <row r="75" spans="1:18">
      <c r="A75" s="53" t="s">
        <v>308</v>
      </c>
      <c r="B75" s="117" t="s">
        <v>392</v>
      </c>
      <c r="C75" s="122">
        <v>0</v>
      </c>
      <c r="D75" s="122">
        <v>0</v>
      </c>
      <c r="E75" s="122"/>
      <c r="F75" s="122"/>
      <c r="G75" s="122"/>
      <c r="H75" s="122"/>
      <c r="I75" s="122">
        <v>0</v>
      </c>
      <c r="J75" s="133">
        <v>0</v>
      </c>
      <c r="K75" s="53"/>
    </row>
    <row r="76" spans="1:18">
      <c r="A76" s="53" t="s">
        <v>308</v>
      </c>
      <c r="B76" s="117" t="s">
        <v>393</v>
      </c>
      <c r="C76" s="122">
        <v>764</v>
      </c>
      <c r="D76" s="122">
        <v>765.23421708000001</v>
      </c>
      <c r="E76" s="122">
        <v>956.2678170350157</v>
      </c>
      <c r="F76" s="122">
        <v>0</v>
      </c>
      <c r="G76" s="123">
        <v>231.89987845478686</v>
      </c>
      <c r="H76" s="123">
        <v>0</v>
      </c>
      <c r="I76" s="123">
        <v>0.73176885428759098</v>
      </c>
      <c r="J76" s="135">
        <v>0.17745772193029599</v>
      </c>
      <c r="K76" s="53"/>
    </row>
    <row r="77" spans="1:18">
      <c r="A77" s="53" t="s">
        <v>308</v>
      </c>
      <c r="B77" s="117" t="s">
        <v>394</v>
      </c>
      <c r="C77" s="122">
        <v>0</v>
      </c>
      <c r="D77" s="122">
        <v>0</v>
      </c>
      <c r="E77" s="122"/>
      <c r="F77" s="122"/>
      <c r="G77" s="122"/>
      <c r="H77" s="122"/>
      <c r="I77" s="122">
        <v>0</v>
      </c>
      <c r="J77" s="133">
        <v>0</v>
      </c>
      <c r="K77" s="53"/>
    </row>
    <row r="78" spans="1:18" ht="15.75" thickBot="1">
      <c r="A78" s="53" t="s">
        <v>308</v>
      </c>
      <c r="B78" s="118" t="s">
        <v>395</v>
      </c>
      <c r="C78" s="136">
        <v>14291.419900000008</v>
      </c>
      <c r="D78" s="136">
        <v>14291.419900000008</v>
      </c>
      <c r="E78" s="136">
        <v>12.475302384367684</v>
      </c>
      <c r="F78" s="136">
        <v>0</v>
      </c>
      <c r="G78" s="136">
        <v>0</v>
      </c>
      <c r="H78" s="136">
        <v>32.269516040510403</v>
      </c>
      <c r="I78" s="136">
        <v>0.17828978475446988</v>
      </c>
      <c r="J78" s="136">
        <v>4611.772037047198</v>
      </c>
      <c r="K78" s="53"/>
    </row>
    <row r="79" spans="1:18" s="8" customFormat="1">
      <c r="A79" s="65" t="s">
        <v>51</v>
      </c>
      <c r="B79" s="69"/>
      <c r="C79" s="82">
        <f>SUM(C55:C78)</f>
        <v>49201.850756505402</v>
      </c>
      <c r="D79" s="82">
        <f>SUM(D55:D78)</f>
        <v>46509.368290341707</v>
      </c>
      <c r="E79" s="69"/>
      <c r="F79" s="69"/>
      <c r="G79" s="69"/>
      <c r="H79" s="69"/>
      <c r="I79" s="81">
        <f>SUM(I55:I78)</f>
        <v>124.55337523960445</v>
      </c>
      <c r="J79" s="81">
        <f>SUM(J55:J78)</f>
        <v>5542.1779569604296</v>
      </c>
      <c r="K79" s="69"/>
      <c r="L79" s="64" t="s">
        <v>184</v>
      </c>
    </row>
    <row r="80" spans="1:18" s="8" customFormat="1">
      <c r="A80" s="65" t="s">
        <v>52</v>
      </c>
      <c r="B80" s="69"/>
      <c r="C80" s="70"/>
      <c r="D80" s="67"/>
      <c r="E80" s="67"/>
      <c r="F80" s="67"/>
      <c r="G80" s="67"/>
      <c r="H80" s="67"/>
      <c r="I80" s="83">
        <f>I79-I54</f>
        <v>16.026522864052311</v>
      </c>
      <c r="J80" s="83">
        <f>J79-J54</f>
        <v>2265.8689013983912</v>
      </c>
      <c r="K80" s="67"/>
      <c r="L80" s="64" t="s">
        <v>49</v>
      </c>
      <c r="O80" s="71"/>
      <c r="R80" s="72"/>
    </row>
    <row r="81" spans="1:17">
      <c r="I81" s="48"/>
      <c r="J81" s="48"/>
    </row>
    <row r="82" spans="1:17" s="8" customFormat="1">
      <c r="A82" s="73" t="s">
        <v>53</v>
      </c>
      <c r="B82" s="74"/>
      <c r="C82" s="74"/>
      <c r="D82" s="74"/>
      <c r="E82" s="74"/>
      <c r="F82" s="74"/>
      <c r="G82" s="74"/>
      <c r="H82" s="74"/>
      <c r="I82" s="84">
        <f>I16-I29-I80</f>
        <v>2.9473593631640966</v>
      </c>
      <c r="J82" s="84">
        <f>J16-J29-J80</f>
        <v>313.07927995006139</v>
      </c>
      <c r="K82" s="74"/>
      <c r="L82" s="71" t="s">
        <v>185</v>
      </c>
      <c r="Q82" s="72"/>
    </row>
    <row r="84" spans="1:17" s="8" customFormat="1">
      <c r="A84" s="73" t="s">
        <v>54</v>
      </c>
      <c r="B84" s="74"/>
      <c r="C84" s="74"/>
      <c r="D84" s="74"/>
      <c r="E84" s="74"/>
      <c r="F84" s="74"/>
      <c r="G84" s="74"/>
      <c r="H84" s="74"/>
      <c r="I84" s="85">
        <f>(1-I82/I16)*100</f>
        <v>95.018607486623182</v>
      </c>
      <c r="J84" s="85">
        <f>(1-J82/J16)*100</f>
        <v>96.501455899013962</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2024-01-22T15:07:32Z</dcterms:modified>
  <cp:category/>
  <cp:contentStatus/>
</cp:coreProperties>
</file>